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conc 01" sheetId="1" r:id="rId1"/>
    <sheet name="conc 02" sheetId="2" r:id="rId2"/>
  </sheets>
  <definedNames>
    <definedName name="__xlfn_IFERROR">#N/A</definedName>
    <definedName name="_xlnm.Print_Titles" localSheetId="0">'conc 01'!$1:$8</definedName>
    <definedName name="_xlnm.Print_Titles" localSheetId="1">'conc 02'!$1:$7</definedName>
  </definedNames>
  <calcPr calcId="145621"/>
</workbook>
</file>

<file path=xl/calcChain.xml><?xml version="1.0" encoding="utf-8"?>
<calcChain xmlns="http://schemas.openxmlformats.org/spreadsheetml/2006/main">
  <c r="D34" i="2" l="1"/>
  <c r="D31" i="2"/>
  <c r="D27" i="2"/>
  <c r="D12" i="2"/>
  <c r="E12" i="2" s="1"/>
  <c r="E27" i="2" s="1"/>
  <c r="E31" i="2" s="1"/>
  <c r="E34" i="2" s="1"/>
  <c r="E38" i="2" s="1"/>
  <c r="D38" i="1"/>
  <c r="D30" i="1"/>
  <c r="D22" i="1"/>
  <c r="D16" i="1"/>
  <c r="E16" i="1" s="1"/>
  <c r="E22" i="1" s="1"/>
  <c r="E30" i="1" s="1"/>
  <c r="E38" i="1" s="1"/>
  <c r="E43" i="1" s="1"/>
</calcChain>
</file>

<file path=xl/sharedStrings.xml><?xml version="1.0" encoding="utf-8"?>
<sst xmlns="http://schemas.openxmlformats.org/spreadsheetml/2006/main" count="54" uniqueCount="34">
  <si>
    <t>D.I.F. MUNICIPIO DE CABORCA</t>
  </si>
  <si>
    <t>CONCILIACION BANCARIA AL 30 DE JUNIO  DEL 2017</t>
  </si>
  <si>
    <t>CUENTA CONTABLE:  1120-0001</t>
  </si>
  <si>
    <t>CUENTA BANCARIA:   133388</t>
  </si>
  <si>
    <t>SCOTIANANK INVERLAT</t>
  </si>
  <si>
    <t>FOLIO</t>
  </si>
  <si>
    <t>FECHA</t>
  </si>
  <si>
    <t>BENEFICIARIO Y/O</t>
  </si>
  <si>
    <t>PARCIAL</t>
  </si>
  <si>
    <t>TOTALES</t>
  </si>
  <si>
    <t>REFER.</t>
  </si>
  <si>
    <t>CONCEPTO</t>
  </si>
  <si>
    <t>SALDO SEGUN ESTADO DE CUENTA AL 30 DE JUNIO   DEL 2017</t>
  </si>
  <si>
    <t>(+) MAS DEPOSITOS EN TRANSITO</t>
  </si>
  <si>
    <t>TOTAL  DEPOSITOS EN TRANSITO:</t>
  </si>
  <si>
    <t>(-) MENOS CHEQUES EN TRANSITO</t>
  </si>
  <si>
    <t>TOTAL CHEQUES EN TRANSITO:</t>
  </si>
  <si>
    <t>(+) MAS CREDITOS DEL BANCO NO CONSIDERADOS (a.cgo)</t>
  </si>
  <si>
    <t>TOTAL CREDITOS NO CONSIDERADOS:</t>
  </si>
  <si>
    <t>(-) MENOS CARGOS DEL BANCO NO CORRESPONDIDOS</t>
  </si>
  <si>
    <t>TOTAL CARGOS NO CORRESPONDIDOS:</t>
  </si>
  <si>
    <t>SALDO SEGUN LIBROS AL 30 DE JUNIO   DEL 2017</t>
  </si>
  <si>
    <t>DIFERENCIA:</t>
  </si>
  <si>
    <t>CONCILIACION BANCARIA AL 30 DE JUNIO DEL 2017</t>
  </si>
  <si>
    <t>CUENTA CONTABLE:  1120-0002</t>
  </si>
  <si>
    <t>CUENTA BANCARIA:   133361</t>
  </si>
  <si>
    <t>SALDO SEGUN ESTADO DE CUENTA AL 30 DE JUNIO  DEL 2017</t>
  </si>
  <si>
    <t>CIRO LICONA ORDUÑO</t>
  </si>
  <si>
    <t>GPE ESTRADA REYNA</t>
  </si>
  <si>
    <t>ALEJANDRO HURTADO LOPEZ</t>
  </si>
  <si>
    <t>RIGOBERTO OLIVAS VILLEGAS</t>
  </si>
  <si>
    <t>FCI JAVIER RAMIREZ HERNANDEZ</t>
  </si>
  <si>
    <t>JUDITH BELTRAN BURRUEL</t>
  </si>
  <si>
    <t>ANA ISABEL ROMERO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</si>
</sst>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\-mmm\-yyyy"/>
    <numFmt numFmtId="165" formatCode="_(* #,##0.00_);_(* \(#,##0.00\);_(* &quot;-&quot;??_);_(@_)"/>
    <numFmt numFmtId="166" formatCode="0000"/>
    <numFmt numFmtId="167" formatCode="_(&quot;$&quot;* #,##0.00_);_(&quot;$&quot;* \(#,##0.00\);_(&quot;$&quot;* &quot;-&quot;??_);_(@_)"/>
    <numFmt numFmtId="168" formatCode="_-[$€-2]* #,##0.00_-;\-[$€-2]* #,##0.00_-;_-[$€-2]* &quot;-&quot;??_-"/>
    <numFmt numFmtId="169" formatCode="d/mm/yy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i/>
      <sz val="8.5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10"/>
      <color indexed="18"/>
      <name val="Arial"/>
      <family val="2"/>
    </font>
    <font>
      <b/>
      <sz val="10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">
    <xf numFmtId="0" fontId="0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3" fillId="0" borderId="0"/>
    <xf numFmtId="0" fontId="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2" borderId="1" applyNumberFormat="0" applyFont="0" applyAlignment="0" applyProtection="0"/>
    <xf numFmtId="0" fontId="13" fillId="2" borderId="1" applyNumberFormat="0" applyFont="0" applyAlignment="0" applyProtection="0"/>
    <xf numFmtId="0" fontId="13" fillId="3" borderId="6" applyNumberFormat="0" applyFont="0" applyAlignment="0" applyProtection="0"/>
    <xf numFmtId="0" fontId="13" fillId="2" borderId="1" applyNumberFormat="0" applyFont="0" applyAlignment="0" applyProtection="0"/>
    <xf numFmtId="0" fontId="13" fillId="2" borderId="1" applyNumberFormat="0" applyFont="0" applyAlignment="0" applyProtection="0"/>
    <xf numFmtId="0" fontId="13" fillId="3" borderId="6" applyNumberFormat="0" applyFont="0" applyAlignment="0" applyProtection="0"/>
    <xf numFmtId="0" fontId="13" fillId="2" borderId="1" applyNumberFormat="0" applyFont="0" applyAlignment="0" applyProtection="0"/>
    <xf numFmtId="0" fontId="13" fillId="2" borderId="1" applyNumberFormat="0" applyFont="0" applyAlignment="0" applyProtection="0"/>
    <xf numFmtId="9" fontId="3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5" fontId="2" fillId="0" borderId="0" xfId="1" applyFont="1" applyAlignment="1">
      <alignment horizontal="centerContinuous"/>
    </xf>
    <xf numFmtId="165" fontId="4" fillId="0" borderId="0" xfId="1" applyFont="1" applyAlignment="1">
      <alignment horizontal="centerContinuous"/>
    </xf>
    <xf numFmtId="0" fontId="2" fillId="0" borderId="0" xfId="0" applyFont="1"/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0" fontId="4" fillId="0" borderId="0" xfId="0" applyFont="1"/>
    <xf numFmtId="164" fontId="4" fillId="0" borderId="0" xfId="0" applyNumberFormat="1" applyFont="1"/>
    <xf numFmtId="165" fontId="4" fillId="0" borderId="0" xfId="1" applyFont="1"/>
    <xf numFmtId="165" fontId="5" fillId="0" borderId="0" xfId="1" applyFont="1"/>
    <xf numFmtId="164" fontId="6" fillId="0" borderId="0" xfId="0" applyNumberFormat="1" applyFont="1"/>
    <xf numFmtId="0" fontId="6" fillId="0" borderId="0" xfId="0" applyFont="1"/>
    <xf numFmtId="165" fontId="3" fillId="0" borderId="0" xfId="1" applyFont="1"/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5" fontId="4" fillId="0" borderId="2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5" fontId="4" fillId="0" borderId="3" xfId="1" applyFont="1" applyBorder="1" applyAlignment="1">
      <alignment horizontal="center"/>
    </xf>
    <xf numFmtId="0" fontId="5" fillId="0" borderId="0" xfId="0" applyFont="1"/>
    <xf numFmtId="165" fontId="6" fillId="0" borderId="0" xfId="1" applyFont="1"/>
    <xf numFmtId="15" fontId="6" fillId="0" borderId="0" xfId="0" applyNumberFormat="1" applyFont="1"/>
    <xf numFmtId="165" fontId="6" fillId="0" borderId="4" xfId="1" applyFont="1" applyBorder="1"/>
    <xf numFmtId="0" fontId="7" fillId="0" borderId="0" xfId="0" applyFont="1" applyAlignment="1">
      <alignment horizontal="right"/>
    </xf>
    <xf numFmtId="165" fontId="8" fillId="0" borderId="0" xfId="1" applyFont="1"/>
    <xf numFmtId="165" fontId="3" fillId="0" borderId="0" xfId="1" applyFont="1" applyBorder="1" applyAlignment="1">
      <alignment horizontal="center"/>
    </xf>
    <xf numFmtId="14" fontId="6" fillId="0" borderId="0" xfId="0" applyNumberFormat="1" applyFont="1"/>
    <xf numFmtId="166" fontId="6" fillId="0" borderId="0" xfId="0" applyNumberFormat="1" applyFont="1"/>
    <xf numFmtId="165" fontId="6" fillId="0" borderId="0" xfId="1" applyFont="1" applyAlignment="1"/>
    <xf numFmtId="165" fontId="7" fillId="0" borderId="0" xfId="1" applyFont="1"/>
    <xf numFmtId="14" fontId="9" fillId="0" borderId="0" xfId="0" applyNumberFormat="1" applyFo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/>
    <xf numFmtId="43" fontId="9" fillId="0" borderId="0" xfId="1" applyNumberFormat="1" applyFont="1"/>
    <xf numFmtId="0" fontId="10" fillId="0" borderId="0" xfId="0" applyFont="1"/>
    <xf numFmtId="43" fontId="3" fillId="0" borderId="0" xfId="1" applyNumberFormat="1" applyFont="1"/>
    <xf numFmtId="15" fontId="9" fillId="0" borderId="0" xfId="0" applyNumberFormat="1" applyFont="1" applyAlignment="1">
      <alignment horizontal="center"/>
    </xf>
    <xf numFmtId="14" fontId="9" fillId="0" borderId="0" xfId="0" applyNumberFormat="1" applyFont="1" applyAlignment="1">
      <alignment horizontal="left"/>
    </xf>
    <xf numFmtId="0" fontId="9" fillId="0" borderId="0" xfId="0" applyFont="1"/>
    <xf numFmtId="44" fontId="9" fillId="0" borderId="0" xfId="2" applyNumberFormat="1" applyFont="1"/>
    <xf numFmtId="0" fontId="11" fillId="0" borderId="0" xfId="0" applyFont="1"/>
    <xf numFmtId="44" fontId="11" fillId="0" borderId="0" xfId="2" applyNumberFormat="1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2" fontId="3" fillId="0" borderId="0" xfId="1" applyNumberFormat="1" applyFont="1"/>
    <xf numFmtId="0" fontId="5" fillId="0" borderId="0" xfId="0" applyFont="1" applyAlignment="1">
      <alignment horizontal="right"/>
    </xf>
    <xf numFmtId="2" fontId="3" fillId="0" borderId="5" xfId="1" applyNumberFormat="1" applyFont="1" applyBorder="1"/>
    <xf numFmtId="167" fontId="4" fillId="0" borderId="0" xfId="2" applyFont="1"/>
    <xf numFmtId="0" fontId="6" fillId="0" borderId="0" xfId="0" applyNumberFormat="1" applyFont="1"/>
    <xf numFmtId="167" fontId="12" fillId="0" borderId="0" xfId="2" applyFont="1"/>
  </cellXfs>
  <cellStyles count="28">
    <cellStyle name="Euro" xfId="3"/>
    <cellStyle name="Millares" xfId="1" builtinId="3"/>
    <cellStyle name="Millares 2" xfId="4"/>
    <cellStyle name="Millares 2 2" xfId="5"/>
    <cellStyle name="Millares 3" xfId="6"/>
    <cellStyle name="Millares 3 2" xfId="7"/>
    <cellStyle name="Millares 4" xfId="8"/>
    <cellStyle name="Moneda" xfId="2" builtinId="4"/>
    <cellStyle name="Moneda 2" xfId="9"/>
    <cellStyle name="Moneda 2 3" xfId="10"/>
    <cellStyle name="Normal" xfId="0" builtinId="0"/>
    <cellStyle name="Normal 14 2" xfId="11"/>
    <cellStyle name="Normal 2" xfId="12"/>
    <cellStyle name="Normal 2 2" xfId="13"/>
    <cellStyle name="Normal 2 3" xfId="14"/>
    <cellStyle name="Normal 3" xfId="15"/>
    <cellStyle name="Normal 3 2" xfId="16"/>
    <cellStyle name="Normal 4" xfId="17"/>
    <cellStyle name="Normal 5" xfId="18"/>
    <cellStyle name="Notas 2" xfId="19"/>
    <cellStyle name="Notas 2 2" xfId="20"/>
    <cellStyle name="Notas 2_dif 4to. trim 2015" xfId="21"/>
    <cellStyle name="Notas 3" xfId="22"/>
    <cellStyle name="Notas 3 2" xfId="23"/>
    <cellStyle name="Notas 3_dif 4to. trim 2015" xfId="24"/>
    <cellStyle name="Notas 4" xfId="25"/>
    <cellStyle name="Notas 5" xfId="26"/>
    <cellStyle name="Porcentual 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D47" sqref="D47"/>
    </sheetView>
  </sheetViews>
  <sheetFormatPr baseColWidth="10" defaultColWidth="9.140625" defaultRowHeight="12.75" x14ac:dyDescent="0.2"/>
  <cols>
    <col min="1" max="1" width="11" style="13" customWidth="1"/>
    <col min="2" max="2" width="10.140625" style="12" bestFit="1" customWidth="1"/>
    <col min="3" max="3" width="35.7109375" style="13" customWidth="1"/>
    <col min="4" max="4" width="11.7109375" style="22" bestFit="1" customWidth="1"/>
    <col min="5" max="5" width="12.85546875" style="14" bestFit="1" customWidth="1"/>
    <col min="6" max="16384" width="9.140625" style="13"/>
  </cols>
  <sheetData>
    <row r="1" spans="1:5" s="5" customFormat="1" ht="15.75" x14ac:dyDescent="0.25">
      <c r="A1" s="1" t="s">
        <v>0</v>
      </c>
      <c r="B1" s="2"/>
      <c r="C1" s="1"/>
      <c r="D1" s="3"/>
      <c r="E1" s="4"/>
    </row>
    <row r="2" spans="1:5" s="8" customFormat="1" x14ac:dyDescent="0.2">
      <c r="A2" s="6" t="s">
        <v>1</v>
      </c>
      <c r="B2" s="7"/>
      <c r="C2" s="6"/>
      <c r="D2" s="4"/>
      <c r="E2" s="4"/>
    </row>
    <row r="3" spans="1:5" s="8" customFormat="1" x14ac:dyDescent="0.2">
      <c r="A3" s="8" t="s">
        <v>2</v>
      </c>
      <c r="B3" s="9"/>
      <c r="D3" s="10"/>
      <c r="E3" s="10"/>
    </row>
    <row r="4" spans="1:5" s="8" customFormat="1" x14ac:dyDescent="0.2">
      <c r="A4" s="8" t="s">
        <v>3</v>
      </c>
      <c r="B4" s="9"/>
      <c r="D4" s="10"/>
      <c r="E4" s="11"/>
    </row>
    <row r="5" spans="1:5" ht="13.5" thickBot="1" x14ac:dyDescent="0.25">
      <c r="A5" s="8" t="s">
        <v>4</v>
      </c>
      <c r="D5" s="11"/>
    </row>
    <row r="6" spans="1:5" x14ac:dyDescent="0.2">
      <c r="A6" s="15" t="s">
        <v>5</v>
      </c>
      <c r="B6" s="16" t="s">
        <v>6</v>
      </c>
      <c r="C6" s="15" t="s">
        <v>7</v>
      </c>
      <c r="D6" s="17" t="s">
        <v>8</v>
      </c>
      <c r="E6" s="17" t="s">
        <v>9</v>
      </c>
    </row>
    <row r="7" spans="1:5" ht="13.5" thickBot="1" x14ac:dyDescent="0.25">
      <c r="A7" s="18" t="s">
        <v>10</v>
      </c>
      <c r="B7" s="19"/>
      <c r="C7" s="18" t="s">
        <v>11</v>
      </c>
      <c r="D7" s="20"/>
      <c r="E7" s="20"/>
    </row>
    <row r="10" spans="1:5" x14ac:dyDescent="0.2">
      <c r="A10" s="21" t="s">
        <v>12</v>
      </c>
      <c r="E10" s="10">
        <v>262429.32</v>
      </c>
    </row>
    <row r="12" spans="1:5" x14ac:dyDescent="0.2">
      <c r="A12" s="21" t="s">
        <v>13</v>
      </c>
    </row>
    <row r="13" spans="1:5" x14ac:dyDescent="0.2">
      <c r="A13" s="23"/>
    </row>
    <row r="15" spans="1:5" x14ac:dyDescent="0.2">
      <c r="D15" s="24"/>
    </row>
    <row r="16" spans="1:5" x14ac:dyDescent="0.2">
      <c r="C16" s="25" t="s">
        <v>14</v>
      </c>
      <c r="D16" s="26">
        <f>SUM(D13:D15)</f>
        <v>0</v>
      </c>
      <c r="E16" s="10">
        <f>E10+D16</f>
        <v>262429.32</v>
      </c>
    </row>
    <row r="18" spans="1:6" x14ac:dyDescent="0.2">
      <c r="A18" s="21" t="s">
        <v>15</v>
      </c>
      <c r="E18" s="10"/>
    </row>
    <row r="19" spans="1:6" x14ac:dyDescent="0.2">
      <c r="A19" s="23"/>
      <c r="E19" s="27"/>
    </row>
    <row r="20" spans="1:6" x14ac:dyDescent="0.2">
      <c r="B20" s="28"/>
      <c r="E20" s="27"/>
    </row>
    <row r="21" spans="1:6" x14ac:dyDescent="0.2">
      <c r="A21" s="29"/>
      <c r="B21" s="28"/>
      <c r="D21" s="30"/>
    </row>
    <row r="22" spans="1:6" x14ac:dyDescent="0.2">
      <c r="C22" s="25" t="s">
        <v>16</v>
      </c>
      <c r="D22" s="31">
        <f>SUM(D19:D21)</f>
        <v>0</v>
      </c>
      <c r="E22" s="10">
        <f>E16-D22</f>
        <v>262429.32</v>
      </c>
    </row>
    <row r="24" spans="1:6" x14ac:dyDescent="0.2">
      <c r="A24" s="21" t="s">
        <v>17</v>
      </c>
      <c r="E24" s="10"/>
    </row>
    <row r="25" spans="1:6" ht="12" customHeight="1" x14ac:dyDescent="0.25">
      <c r="A25" s="32"/>
      <c r="B25" s="33"/>
      <c r="C25" s="34"/>
      <c r="D25" s="35"/>
      <c r="E25" s="36"/>
      <c r="F25" s="37"/>
    </row>
    <row r="26" spans="1:6" ht="12" customHeight="1" x14ac:dyDescent="0.25">
      <c r="A26" s="32"/>
      <c r="B26" s="33"/>
      <c r="C26" s="34"/>
      <c r="D26" s="35"/>
      <c r="E26" s="36"/>
      <c r="F26" s="37"/>
    </row>
    <row r="27" spans="1:6" ht="12" customHeight="1" x14ac:dyDescent="0.25">
      <c r="A27" s="32"/>
      <c r="B27" s="33"/>
      <c r="C27" s="34"/>
      <c r="D27" s="35"/>
      <c r="E27" s="36"/>
      <c r="F27" s="37"/>
    </row>
    <row r="28" spans="1:6" ht="15" x14ac:dyDescent="0.25">
      <c r="A28" s="32"/>
      <c r="B28" s="33"/>
      <c r="C28" s="34"/>
      <c r="D28" s="35"/>
      <c r="E28" s="36"/>
      <c r="F28" s="37"/>
    </row>
    <row r="29" spans="1:6" ht="15" x14ac:dyDescent="0.25">
      <c r="A29" s="32"/>
      <c r="B29" s="33"/>
      <c r="C29" s="34"/>
      <c r="D29" s="35"/>
      <c r="E29" s="36"/>
      <c r="F29" s="37"/>
    </row>
    <row r="30" spans="1:6" x14ac:dyDescent="0.2">
      <c r="C30" s="25" t="s">
        <v>18</v>
      </c>
      <c r="D30" s="31">
        <f>SUM(D25:D29)</f>
        <v>0</v>
      </c>
      <c r="E30" s="10">
        <f>E22+D30</f>
        <v>262429.32</v>
      </c>
    </row>
    <row r="33" spans="1:6" x14ac:dyDescent="0.2">
      <c r="A33" s="21" t="s">
        <v>19</v>
      </c>
    </row>
    <row r="34" spans="1:6" s="14" customFormat="1" x14ac:dyDescent="0.2">
      <c r="A34" s="38"/>
      <c r="B34" s="39"/>
      <c r="C34" s="40"/>
      <c r="D34" s="41"/>
      <c r="E34" s="42"/>
      <c r="F34" s="43"/>
    </row>
    <row r="35" spans="1:6" x14ac:dyDescent="0.2">
      <c r="A35" s="44"/>
      <c r="B35" s="45"/>
      <c r="C35" s="40"/>
      <c r="D35" s="41"/>
      <c r="E35" s="42"/>
      <c r="F35" s="43"/>
    </row>
    <row r="36" spans="1:6" x14ac:dyDescent="0.2">
      <c r="B36" s="28"/>
    </row>
    <row r="37" spans="1:6" x14ac:dyDescent="0.2">
      <c r="D37" s="24"/>
    </row>
    <row r="38" spans="1:6" x14ac:dyDescent="0.2">
      <c r="C38" s="25" t="s">
        <v>20</v>
      </c>
      <c r="D38" s="26">
        <f>+D34+D35</f>
        <v>0</v>
      </c>
      <c r="E38" s="10">
        <f>E30-D38</f>
        <v>262429.32</v>
      </c>
    </row>
    <row r="41" spans="1:6" x14ac:dyDescent="0.2">
      <c r="A41" s="21" t="s">
        <v>21</v>
      </c>
      <c r="E41" s="10">
        <v>262429.32</v>
      </c>
    </row>
    <row r="42" spans="1:6" ht="13.5" thickBot="1" x14ac:dyDescent="0.25">
      <c r="E42" s="46"/>
    </row>
    <row r="43" spans="1:6" ht="13.5" thickBot="1" x14ac:dyDescent="0.25">
      <c r="C43" s="47" t="s">
        <v>22</v>
      </c>
      <c r="E43" s="48">
        <f>E38-E41</f>
        <v>0</v>
      </c>
    </row>
  </sheetData>
  <printOptions horizontalCentered="1"/>
  <pageMargins left="0.74803149606299213" right="0.39370078740157483" top="0.39370078740157483" bottom="0.2" header="0.19685039370078741" footer="0.2"/>
  <pageSetup orientation="portrait" horizontalDpi="300" verticalDpi="300" r:id="rId1"/>
  <headerFooter alignWithMargins="0">
    <oddHeader>&amp;RHoja  &amp;P  de  &amp;N</oddHeader>
    <oddFooter>&amp;LElaboró:
___________________&amp;CRevisó:
________________________&amp;RAutorizó:        
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>
      <selection activeCell="D47" sqref="D47"/>
    </sheetView>
  </sheetViews>
  <sheetFormatPr baseColWidth="10" defaultColWidth="9.140625" defaultRowHeight="12.75" x14ac:dyDescent="0.2"/>
  <cols>
    <col min="1" max="1" width="11" style="13" customWidth="1"/>
    <col min="2" max="2" width="10.140625" style="12" bestFit="1" customWidth="1"/>
    <col min="3" max="3" width="35.7109375" style="13" customWidth="1"/>
    <col min="4" max="4" width="11.7109375" style="22" bestFit="1" customWidth="1"/>
    <col min="5" max="5" width="12.85546875" style="14" bestFit="1" customWidth="1"/>
    <col min="6" max="16384" width="9.140625" style="13"/>
  </cols>
  <sheetData>
    <row r="1" spans="1:5" s="5" customFormat="1" ht="15.75" x14ac:dyDescent="0.25">
      <c r="A1" s="1" t="s">
        <v>0</v>
      </c>
      <c r="B1" s="2"/>
      <c r="C1" s="1"/>
      <c r="D1" s="3"/>
      <c r="E1" s="4"/>
    </row>
    <row r="2" spans="1:5" s="8" customFormat="1" x14ac:dyDescent="0.2">
      <c r="A2" s="6" t="s">
        <v>23</v>
      </c>
      <c r="B2" s="7"/>
      <c r="C2" s="6"/>
      <c r="D2" s="4"/>
      <c r="E2" s="4"/>
    </row>
    <row r="3" spans="1:5" s="8" customFormat="1" x14ac:dyDescent="0.2">
      <c r="A3" s="8" t="s">
        <v>24</v>
      </c>
      <c r="B3" s="9"/>
      <c r="D3" s="10"/>
      <c r="E3" s="10"/>
    </row>
    <row r="4" spans="1:5" s="8" customFormat="1" x14ac:dyDescent="0.2">
      <c r="A4" s="8" t="s">
        <v>25</v>
      </c>
      <c r="B4" s="9"/>
      <c r="D4" s="10"/>
      <c r="E4" s="11"/>
    </row>
    <row r="5" spans="1:5" ht="13.5" thickBot="1" x14ac:dyDescent="0.25">
      <c r="A5" s="8" t="s">
        <v>4</v>
      </c>
      <c r="D5" s="11"/>
    </row>
    <row r="6" spans="1:5" x14ac:dyDescent="0.2">
      <c r="A6" s="15" t="s">
        <v>5</v>
      </c>
      <c r="B6" s="16" t="s">
        <v>6</v>
      </c>
      <c r="C6" s="15" t="s">
        <v>7</v>
      </c>
      <c r="D6" s="17" t="s">
        <v>8</v>
      </c>
      <c r="E6" s="17" t="s">
        <v>9</v>
      </c>
    </row>
    <row r="7" spans="1:5" ht="13.5" thickBot="1" x14ac:dyDescent="0.25">
      <c r="A7" s="18" t="s">
        <v>10</v>
      </c>
      <c r="B7" s="19"/>
      <c r="C7" s="18" t="s">
        <v>11</v>
      </c>
      <c r="D7" s="20"/>
      <c r="E7" s="20"/>
    </row>
    <row r="8" spans="1:5" ht="12.75" customHeight="1" x14ac:dyDescent="0.2">
      <c r="A8" s="21" t="s">
        <v>26</v>
      </c>
      <c r="E8" s="49">
        <v>109754.8</v>
      </c>
    </row>
    <row r="9" spans="1:5" ht="12.75" customHeight="1" x14ac:dyDescent="0.2"/>
    <row r="10" spans="1:5" ht="12.75" customHeight="1" x14ac:dyDescent="0.2">
      <c r="A10" s="21" t="s">
        <v>13</v>
      </c>
    </row>
    <row r="11" spans="1:5" ht="12.75" customHeight="1" x14ac:dyDescent="0.2"/>
    <row r="12" spans="1:5" ht="12.75" customHeight="1" x14ac:dyDescent="0.2">
      <c r="C12" s="25" t="s">
        <v>14</v>
      </c>
      <c r="D12" s="26">
        <f>SUM(D11:D11)</f>
        <v>0</v>
      </c>
      <c r="E12" s="49">
        <f>E8+D12</f>
        <v>109754.8</v>
      </c>
    </row>
    <row r="13" spans="1:5" ht="12.75" customHeight="1" x14ac:dyDescent="0.2"/>
    <row r="14" spans="1:5" ht="12.75" customHeight="1" x14ac:dyDescent="0.2">
      <c r="A14" s="21" t="s">
        <v>15</v>
      </c>
      <c r="E14" s="10"/>
    </row>
    <row r="15" spans="1:5" ht="12.75" customHeight="1" x14ac:dyDescent="0.2">
      <c r="A15" s="28">
        <v>42901</v>
      </c>
      <c r="B15" s="50">
        <v>2669</v>
      </c>
      <c r="C15" s="13" t="s">
        <v>27</v>
      </c>
      <c r="D15" s="22">
        <v>3000</v>
      </c>
      <c r="E15" s="10"/>
    </row>
    <row r="16" spans="1:5" ht="12.75" customHeight="1" x14ac:dyDescent="0.2">
      <c r="A16" s="28">
        <v>42901</v>
      </c>
      <c r="B16" s="50">
        <v>2670</v>
      </c>
      <c r="C16" s="13" t="s">
        <v>28</v>
      </c>
      <c r="D16" s="22">
        <v>1044</v>
      </c>
      <c r="E16" s="10"/>
    </row>
    <row r="17" spans="1:6" ht="12.75" customHeight="1" x14ac:dyDescent="0.2">
      <c r="A17" s="28">
        <v>42901</v>
      </c>
      <c r="B17" s="50">
        <v>2672</v>
      </c>
      <c r="C17" s="13" t="s">
        <v>29</v>
      </c>
      <c r="D17" s="22">
        <v>3400</v>
      </c>
      <c r="E17" s="10"/>
    </row>
    <row r="18" spans="1:6" ht="12.75" customHeight="1" x14ac:dyDescent="0.2">
      <c r="A18" s="28">
        <v>42901</v>
      </c>
      <c r="B18" s="50">
        <v>2677</v>
      </c>
      <c r="C18" s="13" t="s">
        <v>30</v>
      </c>
      <c r="D18" s="22">
        <v>4977.93</v>
      </c>
      <c r="E18" s="10"/>
    </row>
    <row r="19" spans="1:6" ht="12.75" customHeight="1" x14ac:dyDescent="0.2">
      <c r="A19" s="28">
        <v>42901</v>
      </c>
      <c r="B19" s="50">
        <v>2686</v>
      </c>
      <c r="C19" s="13" t="s">
        <v>31</v>
      </c>
      <c r="D19" s="22">
        <v>1252.8</v>
      </c>
      <c r="E19" s="10"/>
    </row>
    <row r="20" spans="1:6" ht="12.75" customHeight="1" x14ac:dyDescent="0.2">
      <c r="A20" s="28">
        <v>42909</v>
      </c>
      <c r="B20" s="50">
        <v>2692</v>
      </c>
      <c r="C20" s="13" t="s">
        <v>29</v>
      </c>
      <c r="D20" s="22">
        <v>3400</v>
      </c>
      <c r="E20" s="10"/>
    </row>
    <row r="21" spans="1:6" ht="12.75" customHeight="1" x14ac:dyDescent="0.2">
      <c r="A21" s="28">
        <v>42909</v>
      </c>
      <c r="B21" s="50">
        <v>2693</v>
      </c>
      <c r="C21" s="13" t="s">
        <v>32</v>
      </c>
      <c r="D21" s="22">
        <v>3750</v>
      </c>
      <c r="E21" s="10"/>
    </row>
    <row r="22" spans="1:6" ht="12.75" customHeight="1" x14ac:dyDescent="0.2">
      <c r="A22" s="28">
        <v>42909</v>
      </c>
      <c r="B22" s="50">
        <v>2699</v>
      </c>
      <c r="C22" s="13" t="s">
        <v>33</v>
      </c>
      <c r="D22" s="22">
        <v>6033.52</v>
      </c>
      <c r="E22" s="10"/>
    </row>
    <row r="23" spans="1:6" ht="12.75" customHeight="1" x14ac:dyDescent="0.2">
      <c r="A23" s="28"/>
      <c r="B23" s="50"/>
      <c r="E23" s="10"/>
    </row>
    <row r="24" spans="1:6" ht="12.75" customHeight="1" x14ac:dyDescent="0.2">
      <c r="A24" s="28"/>
      <c r="B24" s="50"/>
      <c r="E24" s="10"/>
    </row>
    <row r="25" spans="1:6" ht="12.75" customHeight="1" x14ac:dyDescent="0.2">
      <c r="A25" s="28"/>
      <c r="B25" s="50"/>
      <c r="E25" s="10"/>
    </row>
    <row r="26" spans="1:6" ht="12.75" customHeight="1" x14ac:dyDescent="0.2">
      <c r="A26" s="28"/>
      <c r="B26" s="50"/>
      <c r="E26" s="10"/>
    </row>
    <row r="27" spans="1:6" ht="12.75" customHeight="1" x14ac:dyDescent="0.2">
      <c r="C27" s="25" t="s">
        <v>16</v>
      </c>
      <c r="D27" s="31">
        <f>SUM(D15:D26)</f>
        <v>26858.25</v>
      </c>
      <c r="E27" s="49">
        <f>E12-D27</f>
        <v>82896.55</v>
      </c>
      <c r="F27" s="37"/>
    </row>
    <row r="28" spans="1:6" ht="12.75" customHeight="1" x14ac:dyDescent="0.2">
      <c r="E28" s="10"/>
      <c r="F28" s="37"/>
    </row>
    <row r="29" spans="1:6" ht="12.75" customHeight="1" x14ac:dyDescent="0.2">
      <c r="A29" s="21" t="s">
        <v>17</v>
      </c>
      <c r="E29" s="10"/>
      <c r="F29" s="37"/>
    </row>
    <row r="30" spans="1:6" ht="12.75" customHeight="1" x14ac:dyDescent="0.2">
      <c r="A30" s="32"/>
      <c r="B30" s="33"/>
      <c r="C30" s="34"/>
      <c r="D30" s="35"/>
      <c r="E30" s="10"/>
    </row>
    <row r="31" spans="1:6" ht="12.75" customHeight="1" x14ac:dyDescent="0.2">
      <c r="C31" s="25" t="s">
        <v>18</v>
      </c>
      <c r="D31" s="31">
        <f>SUM(D30:D30)</f>
        <v>0</v>
      </c>
      <c r="E31" s="49">
        <f>E27+D31</f>
        <v>82896.55</v>
      </c>
    </row>
    <row r="32" spans="1:6" ht="12.75" customHeight="1" x14ac:dyDescent="0.2">
      <c r="A32" s="21" t="s">
        <v>19</v>
      </c>
      <c r="E32" s="31"/>
    </row>
    <row r="33" spans="1:5" ht="12.75" customHeight="1" x14ac:dyDescent="0.25">
      <c r="D33" s="24"/>
      <c r="E33" s="36"/>
    </row>
    <row r="34" spans="1:5" ht="12.75" customHeight="1" x14ac:dyDescent="0.2">
      <c r="C34" s="25" t="s">
        <v>20</v>
      </c>
      <c r="D34" s="26">
        <f>SUM(D33:D33)</f>
        <v>0</v>
      </c>
      <c r="E34" s="51">
        <f>E31-D34</f>
        <v>82896.55</v>
      </c>
    </row>
    <row r="35" spans="1:5" ht="12.75" customHeight="1" x14ac:dyDescent="0.2">
      <c r="E35" s="10"/>
    </row>
    <row r="36" spans="1:5" ht="12.75" customHeight="1" x14ac:dyDescent="0.2">
      <c r="A36" s="21" t="s">
        <v>21</v>
      </c>
      <c r="E36" s="49">
        <v>82896.55</v>
      </c>
    </row>
    <row r="37" spans="1:5" ht="12.75" customHeight="1" x14ac:dyDescent="0.2"/>
    <row r="38" spans="1:5" ht="12.75" customHeight="1" x14ac:dyDescent="0.2">
      <c r="C38" s="47" t="s">
        <v>22</v>
      </c>
      <c r="E38" s="49">
        <f>E34-E36</f>
        <v>0</v>
      </c>
    </row>
    <row r="39" spans="1:5" ht="12.75" customHeight="1" x14ac:dyDescent="0.2">
      <c r="E39" s="42"/>
    </row>
    <row r="40" spans="1:5" ht="12.75" customHeight="1" x14ac:dyDescent="0.2">
      <c r="E40" s="42"/>
    </row>
  </sheetData>
  <printOptions horizontalCentered="1"/>
  <pageMargins left="0.74803149606299213" right="0.39370078740157483" top="0.39370078740157483" bottom="0.2" header="0.19685039370078741" footer="0.2"/>
  <pageSetup orientation="portrait" horizontalDpi="300" verticalDpi="300" r:id="rId1"/>
  <headerFooter alignWithMargins="0">
    <oddHeader>&amp;RHoja  &amp;P  de  &amp;N</oddHeader>
    <oddFooter>&amp;LElaboró:
___________________&amp;CRevisó:
________________________&amp;RAutorizó:        
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conc 01</vt:lpstr>
      <vt:lpstr>conc 02</vt:lpstr>
      <vt:lpstr>'conc 01'!Títulos_a_imprimir</vt:lpstr>
      <vt:lpstr>'conc 02'!Títulos_a_imprimir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2017-08-14T22:06:40Z</dcterms:created>
  <dcterms:modified xsi:type="dcterms:W3CDTF">2017-08-14T22:07:01Z</dcterms:modified>
</cp:coreProperties>
</file>